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35" yWindow="-60" windowWidth="12795" windowHeight="12030" activeTab="1"/>
  </bookViews>
  <sheets>
    <sheet name="Popis catv" sheetId="20" r:id="rId1"/>
    <sheet name="Rekapitulacija" sheetId="16" r:id="rId2"/>
  </sheets>
  <definedNames>
    <definedName name="_xlnm.Print_Area" localSheetId="0">'Popis catv'!$A$1:$H$73</definedName>
    <definedName name="_xlnm.Print_Area" localSheetId="1">Rekapitulacija!$A$1:$H$20</definedName>
  </definedNames>
  <calcPr calcId="125725"/>
</workbook>
</file>

<file path=xl/calcChain.xml><?xml version="1.0" encoding="utf-8"?>
<calcChain xmlns="http://schemas.openxmlformats.org/spreadsheetml/2006/main">
  <c r="H44" i="20"/>
  <c r="H41"/>
  <c r="J37" l="1"/>
  <c r="I37"/>
  <c r="F63"/>
  <c r="H63" s="1"/>
  <c r="H78"/>
  <c r="H49"/>
  <c r="F47"/>
  <c r="H47" s="1"/>
  <c r="H37"/>
  <c r="H20"/>
  <c r="F9"/>
  <c r="H9" s="1"/>
  <c r="F7"/>
  <c r="H7" s="1"/>
  <c r="H5"/>
  <c r="H79" l="1"/>
  <c r="H10" i="16" s="1"/>
  <c r="H75" i="20"/>
  <c r="H6" i="16" s="1"/>
  <c r="F25" i="20"/>
  <c r="H77"/>
  <c r="H9" i="16"/>
  <c r="F29" i="20" l="1"/>
  <c r="H29" s="1"/>
  <c r="H25"/>
  <c r="H8" i="16"/>
  <c r="J51" i="20" l="1"/>
  <c r="I51" s="1"/>
  <c r="H51" s="1"/>
  <c r="H76" s="1"/>
  <c r="H7" i="16" l="1"/>
  <c r="H12" l="1"/>
  <c r="H14" s="1"/>
  <c r="I10"/>
  <c r="G80" i="20"/>
</calcChain>
</file>

<file path=xl/sharedStrings.xml><?xml version="1.0" encoding="utf-8"?>
<sst xmlns="http://schemas.openxmlformats.org/spreadsheetml/2006/main" count="112" uniqueCount="70">
  <si>
    <t>A)</t>
  </si>
  <si>
    <t>Pripravljalna dela</t>
  </si>
  <si>
    <t xml:space="preserve"> </t>
  </si>
  <si>
    <t>01.</t>
  </si>
  <si>
    <t>Trasiranje</t>
  </si>
  <si>
    <t>m</t>
  </si>
  <si>
    <t>02.</t>
  </si>
  <si>
    <t>Priprava materiala</t>
  </si>
  <si>
    <t>03.</t>
  </si>
  <si>
    <t>Zavarovanje gradbišča (delno)</t>
  </si>
  <si>
    <t>04.</t>
  </si>
  <si>
    <t>B)</t>
  </si>
  <si>
    <t>Gradbena dela</t>
  </si>
  <si>
    <t>kom</t>
  </si>
  <si>
    <t xml:space="preserve">Kombinirani ročno/strojni (30/70%) </t>
  </si>
  <si>
    <t xml:space="preserve">traku                   </t>
  </si>
  <si>
    <t xml:space="preserve"> m</t>
  </si>
  <si>
    <t>05.</t>
  </si>
  <si>
    <t>06.</t>
  </si>
  <si>
    <t xml:space="preserve">izkop kabelskega jarka v zemljišču </t>
  </si>
  <si>
    <t>07.</t>
  </si>
  <si>
    <t>08.</t>
  </si>
  <si>
    <t>C)</t>
  </si>
  <si>
    <t>Montažna dela</t>
  </si>
  <si>
    <t>D)</t>
  </si>
  <si>
    <t>Demontažna dela</t>
  </si>
  <si>
    <t>E)</t>
  </si>
  <si>
    <t>Zaključna dela</t>
  </si>
  <si>
    <t xml:space="preserve">   trase za kataster           </t>
  </si>
  <si>
    <t>ter ponovni zasip (nabijanje…)</t>
  </si>
  <si>
    <t>Snemanje in izris kabelske</t>
  </si>
  <si>
    <t>Dobava in polaganje opozorilnega</t>
  </si>
  <si>
    <t>F)</t>
  </si>
  <si>
    <t>SKUPAJ (EUR):</t>
  </si>
  <si>
    <t xml:space="preserve">          </t>
  </si>
  <si>
    <t>Stroški začasnih zapor</t>
  </si>
  <si>
    <t>Projektantski oz. upravljalski nadzor</t>
  </si>
  <si>
    <t>pav</t>
  </si>
  <si>
    <t>Stroški projektiranja (PID)</t>
  </si>
  <si>
    <t xml:space="preserve">izkop in zasip kabelskega jarka v  </t>
  </si>
  <si>
    <t>(zasip-nabijanje v plasteh po 20 cm)</t>
  </si>
  <si>
    <t>Izdelava kabelske blazine</t>
  </si>
  <si>
    <t>iz mivke ali presejane zemlje</t>
  </si>
  <si>
    <t>9m</t>
  </si>
  <si>
    <t>1x BETON</t>
  </si>
  <si>
    <t xml:space="preserve">SKUPNA REKAPITULACIJA </t>
  </si>
  <si>
    <t>III.kat.dim: 0.40 x 1.0 m,</t>
  </si>
  <si>
    <t>m2</t>
  </si>
  <si>
    <t>Ureditev prekopanih zelenic</t>
  </si>
  <si>
    <t>Drobna gradbena dela</t>
  </si>
  <si>
    <t xml:space="preserve"> EUR</t>
  </si>
  <si>
    <t>SKUPAJ</t>
  </si>
  <si>
    <t>DDV 22%</t>
  </si>
  <si>
    <t>POPIS DEL S PREDRAČUNOM CATV</t>
  </si>
  <si>
    <t>Betonski kabelski jašek</t>
  </si>
  <si>
    <t xml:space="preserve"> - bet. Cev Fi80cm z LŽL pokrovom 60*60cm</t>
  </si>
  <si>
    <r>
      <rPr>
        <i/>
        <sz val="10"/>
        <color indexed="10"/>
        <rFont val="Courier New CE"/>
        <charset val="238"/>
      </rPr>
      <t>(N.4.1)</t>
    </r>
    <r>
      <rPr>
        <i/>
        <sz val="10"/>
        <rFont val="Courier New CE"/>
        <family val="3"/>
        <charset val="238"/>
      </rPr>
      <t xml:space="preserve"> dobava, izkop in postavitev</t>
    </r>
  </si>
  <si>
    <t xml:space="preserve">Dobava, razvoz po trasi in polaganje </t>
  </si>
  <si>
    <t>plastičnih  cevi cevne kanalizacije tip</t>
  </si>
  <si>
    <t xml:space="preserve">obbetoniranje cevi 1xPC-E/160 </t>
  </si>
  <si>
    <t>kanalizacije (1xfi160mm BETON)</t>
  </si>
  <si>
    <t xml:space="preserve">(beton C8/10, 4,0m3, 30m cevi) </t>
  </si>
  <si>
    <r>
      <t xml:space="preserve"> - 1x PC </t>
    </r>
    <r>
      <rPr>
        <b/>
        <i/>
        <sz val="10"/>
        <rFont val="Courier New CE"/>
        <family val="3"/>
        <charset val="238"/>
      </rPr>
      <t>fi 110mm</t>
    </r>
    <r>
      <rPr>
        <i/>
        <sz val="10"/>
        <rFont val="Courier New CE"/>
        <family val="3"/>
        <charset val="238"/>
      </rPr>
      <t xml:space="preserve"> </t>
    </r>
  </si>
  <si>
    <t>zemljišču III.kat.dim: 0.40 x 0.9 m</t>
  </si>
  <si>
    <t>za jarek dim: 0.4 x 0.9 m</t>
  </si>
  <si>
    <t>Izvedba preboja obstoječega</t>
  </si>
  <si>
    <t>betonskega jaška</t>
  </si>
  <si>
    <t>09.</t>
  </si>
  <si>
    <t>Zakoličba EEO, KTV, PTT, plin…</t>
  </si>
  <si>
    <t xml:space="preserve">REKAPITULACIJA CATV </t>
  </si>
</sst>
</file>

<file path=xl/styles.xml><?xml version="1.0" encoding="utf-8"?>
<styleSheet xmlns="http://schemas.openxmlformats.org/spreadsheetml/2006/main">
  <fonts count="22">
    <font>
      <sz val="10"/>
      <name val="Arial CE"/>
      <charset val="238"/>
    </font>
    <font>
      <sz val="10"/>
      <name val="Arial CE"/>
      <charset val="238"/>
    </font>
    <font>
      <i/>
      <sz val="10"/>
      <name val="Courier New CE"/>
      <family val="3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name val="Courier New CE"/>
      <charset val="238"/>
    </font>
    <font>
      <sz val="10"/>
      <name val="Arial CE"/>
      <charset val="238"/>
    </font>
    <font>
      <b/>
      <i/>
      <sz val="12"/>
      <name val="Courier New CE"/>
      <family val="3"/>
      <charset val="238"/>
    </font>
    <font>
      <b/>
      <i/>
      <sz val="14"/>
      <name val="Courier New CE"/>
      <charset val="238"/>
    </font>
    <font>
      <sz val="12"/>
      <name val="Arial CE"/>
      <charset val="238"/>
    </font>
    <font>
      <i/>
      <sz val="10"/>
      <color indexed="10"/>
      <name val="Courier New CE"/>
      <charset val="238"/>
    </font>
    <font>
      <i/>
      <sz val="10"/>
      <color rgb="FFFF0000"/>
      <name val="Courier New CE"/>
      <family val="3"/>
      <charset val="238"/>
    </font>
    <font>
      <i/>
      <sz val="10"/>
      <color theme="1"/>
      <name val="Courier New CE"/>
      <family val="3"/>
      <charset val="238"/>
    </font>
    <font>
      <sz val="10"/>
      <color theme="1"/>
      <name val="Arial CE"/>
      <charset val="238"/>
    </font>
    <font>
      <sz val="10"/>
      <name val="Arial"/>
      <family val="2"/>
    </font>
    <font>
      <b/>
      <i/>
      <sz val="14"/>
      <name val="Courier New CE"/>
      <family val="3"/>
      <charset val="238"/>
    </font>
    <font>
      <b/>
      <i/>
      <sz val="12"/>
      <name val="Courier New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6"/>
      <name val="Courier New CE"/>
      <charset val="238"/>
    </font>
    <font>
      <b/>
      <sz val="12"/>
      <name val="Arial CE"/>
      <charset val="238"/>
    </font>
    <font>
      <b/>
      <sz val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4" fontId="3" fillId="0" borderId="0" xfId="0" applyNumberFormat="1" applyFont="1"/>
    <xf numFmtId="0" fontId="2" fillId="0" borderId="0" xfId="0" applyFont="1" applyFill="1" applyAlignment="1">
      <alignment horizontal="center"/>
    </xf>
    <xf numFmtId="0" fontId="7" fillId="0" borderId="0" xfId="0" applyFont="1"/>
    <xf numFmtId="0" fontId="2" fillId="0" borderId="0" xfId="0" applyFont="1" applyFill="1"/>
    <xf numFmtId="0" fontId="6" fillId="0" borderId="0" xfId="0" applyFont="1" applyFill="1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 applyFill="1"/>
    <xf numFmtId="4" fontId="0" fillId="2" borderId="0" xfId="0" applyNumberFormat="1" applyFill="1"/>
    <xf numFmtId="0" fontId="11" fillId="0" borderId="0" xfId="0" applyFont="1" applyFill="1"/>
    <xf numFmtId="0" fontId="4" fillId="3" borderId="0" xfId="0" applyFont="1" applyFill="1"/>
    <xf numFmtId="0" fontId="1" fillId="3" borderId="0" xfId="0" applyFont="1" applyFill="1"/>
    <xf numFmtId="0" fontId="2" fillId="3" borderId="0" xfId="0" applyFont="1" applyFill="1" applyAlignment="1">
      <alignment horizontal="center"/>
    </xf>
    <xf numFmtId="4" fontId="2" fillId="3" borderId="0" xfId="0" applyNumberFormat="1" applyFont="1" applyFill="1"/>
    <xf numFmtId="0" fontId="2" fillId="3" borderId="0" xfId="0" applyFont="1" applyFill="1"/>
    <xf numFmtId="0" fontId="2" fillId="0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" fontId="12" fillId="0" borderId="0" xfId="0" applyNumberFormat="1" applyFont="1" applyFill="1"/>
    <xf numFmtId="0" fontId="16" fillId="3" borderId="0" xfId="0" applyFont="1" applyFill="1"/>
    <xf numFmtId="0" fontId="0" fillId="0" borderId="1" xfId="0" applyFont="1" applyFill="1" applyBorder="1"/>
    <xf numFmtId="4" fontId="4" fillId="0" borderId="1" xfId="0" applyNumberFormat="1" applyFont="1" applyFill="1" applyBorder="1"/>
    <xf numFmtId="0" fontId="0" fillId="0" borderId="0" xfId="0" applyBorder="1"/>
    <xf numFmtId="4" fontId="2" fillId="0" borderId="0" xfId="0" applyNumberFormat="1" applyFont="1" applyBorder="1"/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left"/>
    </xf>
    <xf numFmtId="0" fontId="20" fillId="0" borderId="0" xfId="0" applyFont="1"/>
    <xf numFmtId="0" fontId="8" fillId="0" borderId="3" xfId="0" applyFont="1" applyBorder="1"/>
    <xf numFmtId="0" fontId="21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Border="1"/>
    <xf numFmtId="0" fontId="1" fillId="5" borderId="0" xfId="0" applyFont="1" applyFill="1"/>
    <xf numFmtId="0" fontId="2" fillId="5" borderId="0" xfId="0" applyFont="1" applyFill="1" applyAlignment="1">
      <alignment horizontal="center"/>
    </xf>
    <xf numFmtId="4" fontId="2" fillId="5" borderId="0" xfId="0" applyNumberFormat="1" applyFont="1" applyFill="1" applyAlignment="1">
      <alignment horizontal="right"/>
    </xf>
    <xf numFmtId="4" fontId="2" fillId="5" borderId="0" xfId="0" applyNumberFormat="1" applyFont="1" applyFill="1"/>
    <xf numFmtId="0" fontId="2" fillId="5" borderId="0" xfId="0" applyFont="1" applyFill="1"/>
    <xf numFmtId="4" fontId="15" fillId="0" borderId="3" xfId="0" applyNumberFormat="1" applyFont="1" applyBorder="1" applyAlignment="1"/>
    <xf numFmtId="0" fontId="15" fillId="0" borderId="3" xfId="0" applyFont="1" applyBorder="1" applyAlignment="1"/>
    <xf numFmtId="4" fontId="19" fillId="0" borderId="0" xfId="0" applyNumberFormat="1" applyFont="1" applyAlignment="1"/>
    <xf numFmtId="0" fontId="18" fillId="0" borderId="0" xfId="0" applyFont="1" applyAlignment="1"/>
    <xf numFmtId="0" fontId="7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0"/>
  <sheetViews>
    <sheetView view="pageBreakPreview" topLeftCell="A23" zoomScale="145" zoomScaleNormal="100" zoomScaleSheetLayoutView="145" workbookViewId="0">
      <selection activeCell="H68" sqref="H68"/>
    </sheetView>
  </sheetViews>
  <sheetFormatPr defaultColWidth="9.140625" defaultRowHeight="13.5"/>
  <cols>
    <col min="1" max="1" width="4.5703125" style="30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6.140625" style="8" bestFit="1" customWidth="1"/>
    <col min="7" max="7" width="11.140625" style="4" bestFit="1" customWidth="1"/>
    <col min="8" max="8" width="12.28515625" style="4" bestFit="1" customWidth="1"/>
    <col min="9" max="9" width="16.7109375" customWidth="1"/>
    <col min="10" max="10" width="31.42578125" style="3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3" ht="16.5">
      <c r="A1" s="69" t="s">
        <v>53</v>
      </c>
      <c r="B1" s="70"/>
      <c r="C1" s="70"/>
      <c r="D1" s="70"/>
      <c r="E1" s="70"/>
      <c r="F1" s="70"/>
      <c r="G1" s="70"/>
      <c r="H1" s="70"/>
      <c r="J1" s="5"/>
    </row>
    <row r="2" spans="1:13">
      <c r="A2" s="26"/>
      <c r="B2" s="10"/>
      <c r="C2" s="14"/>
      <c r="D2" s="14"/>
      <c r="E2" s="8"/>
      <c r="G2" s="13"/>
      <c r="H2" s="13"/>
      <c r="J2" s="5"/>
    </row>
    <row r="3" spans="1:13">
      <c r="A3" s="27" t="s">
        <v>0</v>
      </c>
      <c r="B3" s="21" t="s">
        <v>1</v>
      </c>
      <c r="C3" s="22"/>
      <c r="D3" s="22"/>
      <c r="E3" s="23"/>
      <c r="F3" s="23"/>
      <c r="G3" s="24"/>
      <c r="H3" s="24"/>
      <c r="I3" s="15"/>
      <c r="J3" s="10"/>
      <c r="K3" s="10"/>
      <c r="L3" s="25"/>
      <c r="M3" s="25"/>
    </row>
    <row r="4" spans="1:13">
      <c r="A4" s="26"/>
      <c r="B4" s="10" t="s">
        <v>2</v>
      </c>
      <c r="C4" s="14"/>
      <c r="D4" s="14"/>
      <c r="E4" s="8"/>
      <c r="G4" s="13"/>
      <c r="H4" s="13"/>
      <c r="J4" s="5"/>
    </row>
    <row r="5" spans="1:13">
      <c r="A5" s="26" t="s">
        <v>3</v>
      </c>
      <c r="B5" s="10" t="s">
        <v>4</v>
      </c>
      <c r="C5" s="14"/>
      <c r="D5" s="14"/>
      <c r="E5" s="8" t="s">
        <v>5</v>
      </c>
      <c r="F5" s="8">
        <v>225</v>
      </c>
      <c r="G5" s="13">
        <v>0</v>
      </c>
      <c r="H5" s="13">
        <f>+F5*G5</f>
        <v>0</v>
      </c>
      <c r="J5" s="5"/>
    </row>
    <row r="6" spans="1:13">
      <c r="A6" s="26"/>
      <c r="B6" s="10"/>
      <c r="C6" s="14"/>
      <c r="D6" s="14"/>
      <c r="E6" s="8"/>
      <c r="G6" s="13"/>
      <c r="H6" s="13"/>
      <c r="J6" s="5"/>
    </row>
    <row r="7" spans="1:13">
      <c r="A7" s="26" t="s">
        <v>6</v>
      </c>
      <c r="B7" s="10" t="s">
        <v>7</v>
      </c>
      <c r="C7" s="14"/>
      <c r="D7" s="14"/>
      <c r="E7" s="8" t="s">
        <v>5</v>
      </c>
      <c r="F7" s="8">
        <f>F5</f>
        <v>225</v>
      </c>
      <c r="G7" s="13">
        <v>0</v>
      </c>
      <c r="H7" s="13">
        <f>+F7*G7</f>
        <v>0</v>
      </c>
      <c r="J7" s="5"/>
    </row>
    <row r="8" spans="1:13">
      <c r="A8" s="26"/>
      <c r="B8" s="10"/>
      <c r="C8" s="14"/>
      <c r="D8" s="14"/>
      <c r="E8" s="8"/>
      <c r="G8" s="13"/>
      <c r="H8" s="13"/>
      <c r="J8" s="5"/>
    </row>
    <row r="9" spans="1:13">
      <c r="A9" s="26" t="s">
        <v>8</v>
      </c>
      <c r="B9" s="10" t="s">
        <v>9</v>
      </c>
      <c r="C9" s="14"/>
      <c r="D9" s="14"/>
      <c r="E9" s="8" t="s">
        <v>5</v>
      </c>
      <c r="F9" s="8">
        <f>F5</f>
        <v>225</v>
      </c>
      <c r="G9" s="13">
        <v>0</v>
      </c>
      <c r="H9" s="13">
        <f>+F9*G9</f>
        <v>0</v>
      </c>
      <c r="J9" s="5"/>
    </row>
    <row r="10" spans="1:13">
      <c r="A10" s="26"/>
      <c r="B10" s="10"/>
      <c r="C10" s="14"/>
      <c r="D10" s="14"/>
      <c r="E10" s="8"/>
      <c r="G10" s="13"/>
      <c r="H10" s="13"/>
      <c r="J10" s="5"/>
    </row>
    <row r="11" spans="1:13" s="10" customFormat="1">
      <c r="A11" s="26" t="s">
        <v>10</v>
      </c>
      <c r="B11" s="10" t="s">
        <v>68</v>
      </c>
      <c r="C11" s="11"/>
      <c r="D11" s="11"/>
      <c r="E11" s="8" t="s">
        <v>37</v>
      </c>
      <c r="F11" s="8"/>
      <c r="G11" s="13"/>
      <c r="H11" s="36">
        <v>0</v>
      </c>
      <c r="J11" s="11"/>
    </row>
    <row r="12" spans="1:13" s="10" customFormat="1">
      <c r="A12" s="26"/>
      <c r="B12" s="10" t="s">
        <v>34</v>
      </c>
      <c r="C12" s="11"/>
      <c r="D12" s="11"/>
      <c r="E12" s="8"/>
      <c r="F12" s="8"/>
      <c r="G12" s="13"/>
      <c r="H12" s="36"/>
      <c r="I12" s="13"/>
      <c r="J12" s="11"/>
    </row>
    <row r="13" spans="1:13" s="10" customFormat="1">
      <c r="A13" s="26" t="s">
        <v>17</v>
      </c>
      <c r="B13" s="10" t="s">
        <v>35</v>
      </c>
      <c r="C13" s="11"/>
      <c r="D13" s="11"/>
      <c r="E13" s="8" t="s">
        <v>37</v>
      </c>
      <c r="F13" s="8"/>
      <c r="G13" s="13"/>
      <c r="H13" s="36">
        <v>0</v>
      </c>
      <c r="J13" s="11"/>
    </row>
    <row r="14" spans="1:13" s="10" customFormat="1">
      <c r="A14" s="26"/>
      <c r="C14" s="11"/>
      <c r="D14" s="11"/>
      <c r="E14" s="8"/>
      <c r="F14" s="8"/>
      <c r="G14" s="13"/>
      <c r="H14" s="13"/>
      <c r="J14" s="11"/>
    </row>
    <row r="15" spans="1:13" s="10" customFormat="1">
      <c r="A15" s="26"/>
      <c r="C15" s="11"/>
      <c r="D15" s="11"/>
      <c r="E15" s="8"/>
      <c r="F15" s="8"/>
      <c r="G15" s="13"/>
      <c r="H15" s="13"/>
      <c r="J15" s="11"/>
    </row>
    <row r="16" spans="1:13">
      <c r="A16" s="27" t="s">
        <v>11</v>
      </c>
      <c r="B16" s="21" t="s">
        <v>12</v>
      </c>
      <c r="C16" s="22"/>
      <c r="D16" s="22"/>
      <c r="E16" s="23"/>
      <c r="F16" s="23"/>
      <c r="G16" s="24"/>
      <c r="H16" s="24"/>
      <c r="I16" s="15"/>
      <c r="J16" s="13"/>
      <c r="K16" s="10"/>
      <c r="L16" s="25"/>
      <c r="M16" s="25"/>
    </row>
    <row r="17" spans="1:15" s="10" customFormat="1">
      <c r="A17" s="28"/>
      <c r="B17" s="16"/>
      <c r="C17" s="14"/>
      <c r="D17" s="14"/>
      <c r="E17" s="8"/>
      <c r="F17" s="8"/>
      <c r="G17" s="13"/>
      <c r="H17" s="13"/>
      <c r="I17" s="38"/>
      <c r="J17" s="39"/>
      <c r="N17" s="15"/>
      <c r="O17" s="15"/>
    </row>
    <row r="18" spans="1:15" ht="13.5" customHeight="1">
      <c r="A18" s="26" t="s">
        <v>3</v>
      </c>
      <c r="B18" s="10" t="s">
        <v>54</v>
      </c>
      <c r="C18" s="14"/>
      <c r="D18" s="14"/>
      <c r="E18" s="8"/>
      <c r="G18" s="13"/>
      <c r="H18" s="13"/>
      <c r="J18" s="67" t="s">
        <v>43</v>
      </c>
      <c r="M18" s="17"/>
    </row>
    <row r="19" spans="1:15" ht="13.5" customHeight="1">
      <c r="A19" s="26"/>
      <c r="B19" s="10" t="s">
        <v>55</v>
      </c>
      <c r="C19" s="14"/>
      <c r="D19" s="14"/>
      <c r="E19" s="8"/>
      <c r="G19" s="13"/>
      <c r="H19" s="13"/>
      <c r="J19" s="68"/>
    </row>
    <row r="20" spans="1:15" ht="13.5" customHeight="1">
      <c r="A20" s="26"/>
      <c r="B20" s="18" t="s">
        <v>56</v>
      </c>
      <c r="C20" s="14"/>
      <c r="D20" s="14"/>
      <c r="E20" s="8" t="s">
        <v>13</v>
      </c>
      <c r="F20" s="8">
        <v>4</v>
      </c>
      <c r="G20" s="13">
        <v>0</v>
      </c>
      <c r="H20" s="13">
        <f>+F20*G20</f>
        <v>0</v>
      </c>
    </row>
    <row r="21" spans="1:15" ht="13.5" customHeight="1">
      <c r="A21" s="26"/>
      <c r="B21" s="18"/>
      <c r="C21" s="14"/>
      <c r="D21" s="14"/>
      <c r="E21" s="8"/>
      <c r="G21" s="13"/>
      <c r="H21" s="13"/>
    </row>
    <row r="22" spans="1:15">
      <c r="A22" s="26" t="s">
        <v>6</v>
      </c>
      <c r="B22" s="10" t="s">
        <v>14</v>
      </c>
      <c r="C22" s="11"/>
      <c r="D22" s="11"/>
      <c r="E22" s="8"/>
      <c r="G22" s="12"/>
      <c r="H22" s="13"/>
      <c r="J22" s="4"/>
    </row>
    <row r="23" spans="1:15">
      <c r="A23" s="26"/>
      <c r="B23" s="10" t="s">
        <v>39</v>
      </c>
      <c r="C23" s="11"/>
      <c r="D23" s="11"/>
      <c r="E23" s="8"/>
      <c r="G23" s="13"/>
      <c r="H23" s="13"/>
      <c r="J23" s="4"/>
    </row>
    <row r="24" spans="1:15">
      <c r="A24" s="26"/>
      <c r="B24" s="10" t="s">
        <v>40</v>
      </c>
      <c r="C24" s="11"/>
      <c r="D24" s="11"/>
      <c r="E24" s="8"/>
      <c r="G24" s="13"/>
      <c r="H24" s="13"/>
      <c r="J24" s="4"/>
    </row>
    <row r="25" spans="1:15">
      <c r="A25" s="26"/>
      <c r="B25" s="10" t="s">
        <v>63</v>
      </c>
      <c r="C25" s="11"/>
      <c r="D25" s="11"/>
      <c r="E25" s="8" t="s">
        <v>5</v>
      </c>
      <c r="F25" s="8">
        <f>+F9-F37</f>
        <v>195</v>
      </c>
      <c r="G25" s="12">
        <v>0</v>
      </c>
      <c r="H25" s="13">
        <f>G25*F25</f>
        <v>0</v>
      </c>
      <c r="J25" s="4"/>
    </row>
    <row r="26" spans="1:15">
      <c r="A26" s="26"/>
      <c r="B26" s="10"/>
      <c r="C26" s="11"/>
      <c r="D26" s="11"/>
      <c r="E26" s="8"/>
      <c r="G26" s="13"/>
      <c r="H26" s="13"/>
      <c r="J26" s="4"/>
    </row>
    <row r="27" spans="1:15">
      <c r="A27" s="26" t="s">
        <v>8</v>
      </c>
      <c r="B27" s="10" t="s">
        <v>41</v>
      </c>
      <c r="C27" s="11"/>
      <c r="D27" s="11"/>
      <c r="E27" s="8"/>
      <c r="G27" s="13"/>
      <c r="H27" s="13"/>
      <c r="J27" s="4"/>
    </row>
    <row r="28" spans="1:15">
      <c r="A28" s="26"/>
      <c r="B28" s="10" t="s">
        <v>42</v>
      </c>
      <c r="C28" s="11"/>
      <c r="D28" s="11"/>
      <c r="E28" s="8"/>
      <c r="G28" s="13"/>
      <c r="H28" s="13"/>
      <c r="J28" s="4"/>
    </row>
    <row r="29" spans="1:15">
      <c r="A29" s="26"/>
      <c r="B29" s="10" t="s">
        <v>64</v>
      </c>
      <c r="C29" s="11"/>
      <c r="D29" s="11"/>
      <c r="E29" s="8" t="s">
        <v>16</v>
      </c>
      <c r="F29" s="8">
        <f>F25</f>
        <v>195</v>
      </c>
      <c r="G29" s="13">
        <v>0</v>
      </c>
      <c r="H29" s="13">
        <f>G29*F29</f>
        <v>0</v>
      </c>
      <c r="I29" s="40"/>
      <c r="J29" s="41"/>
    </row>
    <row r="30" spans="1:15">
      <c r="A30" s="26"/>
      <c r="B30" s="10"/>
      <c r="C30" s="11"/>
      <c r="D30" s="11"/>
      <c r="E30" s="8"/>
      <c r="G30" s="13"/>
      <c r="H30" s="13"/>
      <c r="I30" s="38"/>
      <c r="J30" s="39"/>
    </row>
    <row r="31" spans="1:15">
      <c r="A31" s="26" t="s">
        <v>10</v>
      </c>
      <c r="B31" s="10" t="s">
        <v>14</v>
      </c>
      <c r="C31" s="14"/>
      <c r="D31" s="14"/>
      <c r="E31" s="8"/>
      <c r="G31" s="12"/>
      <c r="H31" s="12"/>
      <c r="J31" s="4"/>
    </row>
    <row r="32" spans="1:15">
      <c r="A32" s="26"/>
      <c r="B32" s="10" t="s">
        <v>19</v>
      </c>
      <c r="C32" s="14"/>
      <c r="D32" s="14"/>
      <c r="E32" s="8"/>
      <c r="G32" s="12"/>
      <c r="H32" s="12"/>
      <c r="J32" s="4"/>
    </row>
    <row r="33" spans="1:13">
      <c r="A33" s="26"/>
      <c r="B33" s="10" t="s">
        <v>46</v>
      </c>
      <c r="C33" s="14"/>
      <c r="D33" s="14"/>
      <c r="E33" s="8"/>
      <c r="G33" s="12"/>
      <c r="H33" s="12"/>
      <c r="J33" s="67" t="s">
        <v>44</v>
      </c>
    </row>
    <row r="34" spans="1:13">
      <c r="A34" s="26"/>
      <c r="B34" s="10" t="s">
        <v>59</v>
      </c>
      <c r="C34" s="14"/>
      <c r="D34" s="14"/>
      <c r="E34" s="8"/>
      <c r="G34" s="12"/>
      <c r="H34" s="12"/>
      <c r="J34" s="68"/>
    </row>
    <row r="35" spans="1:13">
      <c r="A35" s="26"/>
      <c r="B35" s="20" t="s">
        <v>61</v>
      </c>
      <c r="C35" s="14"/>
      <c r="D35" s="14"/>
      <c r="E35" s="8"/>
      <c r="G35" s="10"/>
      <c r="H35" s="10"/>
    </row>
    <row r="36" spans="1:13">
      <c r="A36" s="26"/>
      <c r="B36" s="10" t="s">
        <v>29</v>
      </c>
      <c r="C36" s="14"/>
      <c r="D36" s="14"/>
      <c r="E36" s="8"/>
      <c r="G36" s="10"/>
      <c r="H36" s="10"/>
      <c r="J36" s="4"/>
    </row>
    <row r="37" spans="1:13">
      <c r="A37" s="26"/>
      <c r="B37" s="10" t="s">
        <v>60</v>
      </c>
      <c r="C37" s="11"/>
      <c r="D37" s="11"/>
      <c r="E37" s="8" t="s">
        <v>5</v>
      </c>
      <c r="F37" s="8">
        <v>30</v>
      </c>
      <c r="G37" s="12">
        <v>0</v>
      </c>
      <c r="H37" s="12">
        <f>+F37*G37</f>
        <v>0</v>
      </c>
      <c r="I37" s="57">
        <f>F37*0.11</f>
        <v>3.3</v>
      </c>
      <c r="J37" s="8">
        <f>1*F37</f>
        <v>30</v>
      </c>
    </row>
    <row r="38" spans="1:13">
      <c r="A38" s="26"/>
      <c r="B38" s="10"/>
      <c r="C38" s="11"/>
      <c r="D38" s="11"/>
      <c r="E38" s="8"/>
      <c r="G38" s="13"/>
      <c r="H38" s="13"/>
      <c r="I38" s="55"/>
      <c r="J38" s="56"/>
    </row>
    <row r="39" spans="1:13" s="64" customFormat="1">
      <c r="A39" s="58" t="s">
        <v>17</v>
      </c>
      <c r="B39" s="59" t="s">
        <v>57</v>
      </c>
      <c r="C39" s="60"/>
      <c r="D39" s="60"/>
      <c r="E39" s="61"/>
      <c r="F39" s="61"/>
      <c r="G39" s="62"/>
      <c r="H39" s="63"/>
    </row>
    <row r="40" spans="1:13" s="64" customFormat="1">
      <c r="A40" s="58"/>
      <c r="B40" s="59" t="s">
        <v>58</v>
      </c>
      <c r="C40" s="60"/>
      <c r="D40" s="60"/>
      <c r="E40" s="61"/>
      <c r="F40" s="61"/>
      <c r="G40" s="62"/>
      <c r="H40" s="63"/>
    </row>
    <row r="41" spans="1:13" s="64" customFormat="1">
      <c r="A41" s="58"/>
      <c r="B41" s="59" t="s">
        <v>62</v>
      </c>
      <c r="C41" s="60"/>
      <c r="D41" s="60"/>
      <c r="E41" s="61" t="s">
        <v>5</v>
      </c>
      <c r="F41" s="61">
        <v>225</v>
      </c>
      <c r="G41" s="62">
        <v>0</v>
      </c>
      <c r="H41" s="63">
        <f>G41*F41</f>
        <v>0</v>
      </c>
    </row>
    <row r="42" spans="1:13" s="64" customFormat="1">
      <c r="A42" s="58"/>
      <c r="B42" s="59"/>
      <c r="C42" s="60"/>
      <c r="D42" s="60"/>
      <c r="E42" s="61"/>
      <c r="F42" s="61"/>
      <c r="G42" s="62"/>
      <c r="H42" s="63"/>
    </row>
    <row r="43" spans="1:13" s="64" customFormat="1">
      <c r="A43" s="58" t="s">
        <v>18</v>
      </c>
      <c r="B43" s="59" t="s">
        <v>65</v>
      </c>
      <c r="C43" s="60"/>
      <c r="D43" s="60"/>
      <c r="E43" s="61"/>
      <c r="F43" s="61"/>
      <c r="G43" s="62"/>
      <c r="H43" s="63"/>
    </row>
    <row r="44" spans="1:13" s="64" customFormat="1">
      <c r="A44" s="58"/>
      <c r="B44" s="59" t="s">
        <v>66</v>
      </c>
      <c r="C44" s="60"/>
      <c r="D44" s="60"/>
      <c r="E44" s="61" t="s">
        <v>13</v>
      </c>
      <c r="F44" s="61">
        <v>1</v>
      </c>
      <c r="G44" s="62">
        <v>0</v>
      </c>
      <c r="H44" s="63">
        <f>G44*F44</f>
        <v>0</v>
      </c>
    </row>
    <row r="45" spans="1:13" s="64" customFormat="1">
      <c r="A45" s="58"/>
      <c r="B45" s="59"/>
      <c r="C45" s="60"/>
      <c r="D45" s="60"/>
      <c r="E45" s="61"/>
      <c r="F45" s="61"/>
      <c r="G45" s="62"/>
      <c r="H45" s="63"/>
    </row>
    <row r="46" spans="1:13" customFormat="1">
      <c r="A46" s="26" t="s">
        <v>20</v>
      </c>
      <c r="B46" s="10" t="s">
        <v>31</v>
      </c>
      <c r="C46" s="14"/>
      <c r="D46" s="14"/>
      <c r="E46" s="8"/>
      <c r="F46" s="8"/>
      <c r="G46" s="12"/>
      <c r="H46" s="12"/>
      <c r="J46" s="5"/>
      <c r="K46" s="5"/>
      <c r="L46" s="5"/>
      <c r="M46" s="5"/>
    </row>
    <row r="47" spans="1:13" customFormat="1">
      <c r="A47" s="26"/>
      <c r="B47" s="10" t="s">
        <v>15</v>
      </c>
      <c r="C47" s="14"/>
      <c r="D47" s="14"/>
      <c r="E47" s="8" t="s">
        <v>16</v>
      </c>
      <c r="F47" s="8">
        <f>2*F5</f>
        <v>450</v>
      </c>
      <c r="G47" s="12">
        <v>0</v>
      </c>
      <c r="H47" s="12">
        <f>+F47*G47</f>
        <v>0</v>
      </c>
      <c r="J47" s="5"/>
      <c r="K47" s="5"/>
      <c r="L47" s="5"/>
      <c r="M47" s="5"/>
    </row>
    <row r="48" spans="1:13" customFormat="1">
      <c r="A48" s="26"/>
      <c r="B48" s="10"/>
      <c r="C48" s="11"/>
      <c r="D48" s="11"/>
      <c r="E48" s="8"/>
      <c r="F48" s="8"/>
      <c r="G48" s="13"/>
      <c r="H48" s="13"/>
      <c r="J48" s="5"/>
      <c r="K48" s="5"/>
      <c r="L48" s="5"/>
      <c r="M48" s="5"/>
    </row>
    <row r="49" spans="1:15" customFormat="1">
      <c r="A49" s="29" t="s">
        <v>21</v>
      </c>
      <c r="B49" s="10" t="s">
        <v>48</v>
      </c>
      <c r="C49" s="35" t="s">
        <v>47</v>
      </c>
      <c r="D49" s="35">
        <v>30</v>
      </c>
      <c r="E49" s="8" t="s">
        <v>47</v>
      </c>
      <c r="F49" s="8">
        <v>12</v>
      </c>
      <c r="G49" s="12">
        <v>0</v>
      </c>
      <c r="H49" s="12">
        <f>G49*F49</f>
        <v>0</v>
      </c>
      <c r="J49" s="5"/>
      <c r="K49" s="5"/>
      <c r="L49" s="5"/>
      <c r="M49" s="5"/>
    </row>
    <row r="50" spans="1:15" customFormat="1">
      <c r="A50" s="26"/>
      <c r="B50" s="10"/>
      <c r="C50" s="11"/>
      <c r="D50" s="11"/>
      <c r="E50" s="8"/>
      <c r="F50" s="8"/>
      <c r="G50" s="13"/>
      <c r="H50" s="13"/>
      <c r="J50" s="5"/>
      <c r="K50" s="5"/>
      <c r="L50" s="5"/>
      <c r="M50" s="5"/>
    </row>
    <row r="51" spans="1:15" ht="13.5" customHeight="1">
      <c r="A51" s="26" t="s">
        <v>67</v>
      </c>
      <c r="B51" s="10" t="s">
        <v>49</v>
      </c>
      <c r="C51" s="14"/>
      <c r="D51" s="14"/>
      <c r="E51" s="8" t="s">
        <v>37</v>
      </c>
      <c r="G51" s="13"/>
      <c r="H51" s="13">
        <f>ROUND(I51,0)</f>
        <v>0</v>
      </c>
      <c r="I51" s="42">
        <f>0.03*J51</f>
        <v>0</v>
      </c>
      <c r="J51" s="42">
        <f>SUM(H18:H50)</f>
        <v>0</v>
      </c>
      <c r="K51" s="43" t="s">
        <v>50</v>
      </c>
    </row>
    <row r="52" spans="1:15" ht="13.5" customHeight="1">
      <c r="A52" s="26"/>
      <c r="B52" s="10"/>
      <c r="C52" s="14"/>
      <c r="D52" s="14"/>
      <c r="E52" s="8"/>
      <c r="G52" s="13"/>
      <c r="H52" s="13"/>
      <c r="I52" s="12"/>
      <c r="J52" s="12"/>
      <c r="K52" s="12"/>
      <c r="L52" s="10"/>
      <c r="M52" s="10"/>
    </row>
    <row r="53" spans="1:15">
      <c r="A53" s="26"/>
      <c r="B53" s="10"/>
      <c r="C53" s="14"/>
      <c r="D53" s="14"/>
      <c r="E53" s="8"/>
      <c r="G53" s="13"/>
      <c r="H53" s="13"/>
      <c r="I53" s="15"/>
      <c r="J53" s="10"/>
      <c r="K53" s="10"/>
      <c r="L53" s="10"/>
      <c r="M53" s="10"/>
    </row>
    <row r="54" spans="1:15" s="10" customFormat="1">
      <c r="A54" s="27" t="s">
        <v>22</v>
      </c>
      <c r="B54" s="21" t="s">
        <v>23</v>
      </c>
      <c r="C54" s="22"/>
      <c r="D54" s="22"/>
      <c r="E54" s="23"/>
      <c r="F54" s="23"/>
      <c r="G54" s="24"/>
      <c r="H54" s="24"/>
      <c r="I54" s="15"/>
      <c r="L54" s="25"/>
      <c r="M54" s="25"/>
      <c r="N54" s="15"/>
      <c r="O54" s="15"/>
    </row>
    <row r="55" spans="1:15">
      <c r="A55" s="28"/>
      <c r="B55" s="10"/>
      <c r="C55" s="14"/>
      <c r="D55" s="14"/>
      <c r="E55" s="8"/>
      <c r="G55" s="12"/>
      <c r="H55" s="12"/>
      <c r="I55" s="13"/>
      <c r="J55" s="10"/>
      <c r="K55" s="10"/>
      <c r="L55" s="10"/>
      <c r="M55" s="10"/>
      <c r="N55" s="5"/>
      <c r="O55" s="5"/>
    </row>
    <row r="56" spans="1:15">
      <c r="A56" s="27" t="s">
        <v>24</v>
      </c>
      <c r="B56" s="21" t="s">
        <v>25</v>
      </c>
      <c r="C56" s="22"/>
      <c r="D56" s="22"/>
      <c r="E56" s="23"/>
      <c r="F56" s="23"/>
      <c r="G56" s="24"/>
      <c r="H56" s="24"/>
      <c r="I56" s="15"/>
      <c r="J56" s="10"/>
      <c r="K56" s="10"/>
      <c r="L56" s="10"/>
      <c r="M56" s="25"/>
    </row>
    <row r="57" spans="1:15">
      <c r="A57" s="31"/>
      <c r="B57" s="6"/>
      <c r="I57" s="5"/>
      <c r="J57" s="5"/>
    </row>
    <row r="58" spans="1:15">
      <c r="A58" s="26"/>
      <c r="B58" s="10"/>
      <c r="C58" s="11"/>
      <c r="D58" s="11"/>
      <c r="E58" s="8"/>
      <c r="G58" s="13"/>
      <c r="H58" s="13"/>
      <c r="J58" s="5"/>
    </row>
    <row r="59" spans="1:15" customFormat="1">
      <c r="A59" s="26"/>
      <c r="B59" s="10"/>
      <c r="C59" s="11"/>
      <c r="D59" s="11"/>
      <c r="E59" s="8"/>
      <c r="F59" s="8"/>
      <c r="G59" s="13"/>
      <c r="H59" s="13"/>
      <c r="J59" s="5"/>
      <c r="K59" s="5"/>
      <c r="L59" s="5"/>
      <c r="M59" s="5"/>
    </row>
    <row r="60" spans="1:15" customFormat="1">
      <c r="A60" s="27" t="s">
        <v>26</v>
      </c>
      <c r="B60" s="21" t="s">
        <v>27</v>
      </c>
      <c r="C60" s="22"/>
      <c r="D60" s="22"/>
      <c r="E60" s="23"/>
      <c r="F60" s="23"/>
      <c r="G60" s="24"/>
      <c r="H60" s="24"/>
      <c r="I60" s="15"/>
      <c r="J60" s="10"/>
      <c r="K60" s="10"/>
      <c r="L60" s="10"/>
      <c r="M60" s="25"/>
    </row>
    <row r="61" spans="1:15" customFormat="1">
      <c r="A61" s="30"/>
      <c r="B61" s="5"/>
      <c r="C61" s="3"/>
      <c r="D61" s="3"/>
      <c r="E61" s="1"/>
      <c r="F61" s="8"/>
      <c r="G61" s="4"/>
      <c r="H61" s="4"/>
      <c r="J61" s="5"/>
      <c r="K61" s="5"/>
      <c r="L61" s="5"/>
      <c r="M61" s="5"/>
    </row>
    <row r="62" spans="1:15" customFormat="1">
      <c r="A62" s="30" t="s">
        <v>3</v>
      </c>
      <c r="B62" s="5" t="s">
        <v>30</v>
      </c>
      <c r="C62" s="3"/>
      <c r="D62" s="3"/>
      <c r="E62" s="1"/>
      <c r="F62" s="8"/>
      <c r="G62" s="4"/>
      <c r="H62" s="4"/>
      <c r="J62" s="5"/>
      <c r="K62" s="5"/>
      <c r="L62" s="5"/>
      <c r="M62" s="5"/>
    </row>
    <row r="63" spans="1:15" customFormat="1">
      <c r="A63" s="30"/>
      <c r="B63" s="5" t="s">
        <v>28</v>
      </c>
      <c r="C63" s="3"/>
      <c r="D63" s="3"/>
      <c r="E63" s="1" t="s">
        <v>5</v>
      </c>
      <c r="F63" s="8">
        <f>F5</f>
        <v>225</v>
      </c>
      <c r="G63" s="4">
        <v>0</v>
      </c>
      <c r="H63" s="4">
        <f>+F63*G63</f>
        <v>0</v>
      </c>
      <c r="J63" s="5"/>
      <c r="K63" s="5"/>
      <c r="L63" s="5"/>
      <c r="M63" s="5"/>
    </row>
    <row r="64" spans="1:15" customFormat="1">
      <c r="A64" s="30"/>
      <c r="B64" s="5"/>
      <c r="C64" s="3"/>
      <c r="D64" s="3"/>
      <c r="E64" s="1"/>
      <c r="F64" s="8"/>
      <c r="G64" s="4"/>
      <c r="H64" s="4"/>
      <c r="J64" s="5"/>
      <c r="K64" s="5"/>
      <c r="L64" s="5"/>
      <c r="M64" s="5"/>
    </row>
    <row r="65" spans="1:15" customFormat="1">
      <c r="A65" s="30" t="s">
        <v>6</v>
      </c>
      <c r="B65" s="5" t="s">
        <v>36</v>
      </c>
      <c r="C65" s="3"/>
      <c r="D65" s="3"/>
      <c r="E65" s="1" t="s">
        <v>2</v>
      </c>
      <c r="F65" s="8"/>
      <c r="G65" s="4"/>
      <c r="H65" s="13">
        <v>0</v>
      </c>
      <c r="J65" s="5"/>
      <c r="K65" s="5"/>
      <c r="L65" s="5"/>
      <c r="M65" s="5"/>
    </row>
    <row r="66" spans="1:15" customFormat="1">
      <c r="A66" s="30"/>
      <c r="B66" s="5"/>
      <c r="C66" s="3"/>
      <c r="D66" s="3"/>
      <c r="E66" s="1"/>
      <c r="F66" s="8"/>
      <c r="G66" s="4"/>
      <c r="H66" s="13"/>
      <c r="J66" s="5"/>
      <c r="K66" s="5"/>
      <c r="L66" s="5"/>
      <c r="M66" s="5"/>
    </row>
    <row r="67" spans="1:15" customFormat="1" ht="14.25" customHeight="1">
      <c r="A67" s="30" t="s">
        <v>8</v>
      </c>
      <c r="B67" s="5" t="s">
        <v>38</v>
      </c>
      <c r="C67" s="3"/>
      <c r="D67" s="3"/>
      <c r="E67" s="1" t="s">
        <v>2</v>
      </c>
      <c r="F67" s="8"/>
      <c r="G67" s="4"/>
      <c r="H67" s="13">
        <v>0</v>
      </c>
      <c r="J67" s="5"/>
      <c r="K67" s="5"/>
      <c r="L67" s="5"/>
      <c r="M67" s="5"/>
    </row>
    <row r="68" spans="1:15" customFormat="1">
      <c r="A68" s="30"/>
      <c r="B68" s="5"/>
      <c r="C68" s="3"/>
      <c r="D68" s="3"/>
      <c r="E68" s="1"/>
      <c r="F68" s="8"/>
      <c r="G68" s="4"/>
      <c r="H68" s="4"/>
      <c r="J68" s="5"/>
      <c r="K68" s="5"/>
      <c r="L68" s="5"/>
      <c r="M68" s="5"/>
    </row>
    <row r="69" spans="1:15">
      <c r="A69" s="26"/>
      <c r="B69" s="10"/>
      <c r="C69" s="32"/>
      <c r="D69" s="32"/>
      <c r="E69" s="8"/>
      <c r="G69" s="13"/>
      <c r="H69" s="13"/>
      <c r="J69" s="5"/>
    </row>
    <row r="70" spans="1:15">
      <c r="A70" s="26"/>
      <c r="B70" s="10"/>
      <c r="C70" s="32"/>
      <c r="D70" s="32"/>
      <c r="E70" s="8"/>
      <c r="G70" s="13"/>
      <c r="H70" s="13"/>
      <c r="J70" s="5"/>
    </row>
    <row r="71" spans="1:15" s="10" customFormat="1">
      <c r="A71" s="26"/>
      <c r="C71" s="33"/>
      <c r="D71" s="33"/>
      <c r="E71" s="34"/>
      <c r="F71" s="34"/>
      <c r="G71" s="13"/>
      <c r="H71" s="13"/>
      <c r="I71" s="15"/>
      <c r="N71" s="15"/>
      <c r="O71" s="15"/>
    </row>
    <row r="72" spans="1:15">
      <c r="A72" s="26"/>
      <c r="E72" s="26"/>
      <c r="F72" s="1"/>
      <c r="G72" s="13"/>
      <c r="I72" s="5"/>
      <c r="J72" s="5"/>
      <c r="N72" s="5"/>
      <c r="O72" s="5"/>
    </row>
    <row r="73" spans="1:15">
      <c r="A73" s="26"/>
      <c r="B73" s="10"/>
      <c r="C73" s="11"/>
      <c r="D73" s="11"/>
      <c r="E73" s="8"/>
      <c r="G73" s="11"/>
      <c r="I73" s="5"/>
      <c r="J73" s="5"/>
      <c r="N73" s="5"/>
      <c r="O73" s="5"/>
    </row>
    <row r="74" spans="1:15">
      <c r="A74" s="26"/>
      <c r="B74" s="10"/>
      <c r="C74" s="11"/>
      <c r="D74" s="11"/>
      <c r="E74" s="8"/>
      <c r="G74" s="11"/>
      <c r="I74" s="5"/>
      <c r="J74" s="5"/>
      <c r="N74" s="5"/>
      <c r="O74" s="5"/>
    </row>
    <row r="75" spans="1:15" ht="21" customHeight="1">
      <c r="A75" s="44" t="s">
        <v>0</v>
      </c>
      <c r="B75" s="45" t="s">
        <v>1</v>
      </c>
      <c r="C75" s="46"/>
      <c r="D75" s="46"/>
      <c r="E75" s="47"/>
      <c r="F75" s="47"/>
      <c r="G75" s="48"/>
      <c r="H75" s="48">
        <f>SUM(H3:H14)</f>
        <v>0</v>
      </c>
    </row>
    <row r="76" spans="1:15" ht="21" customHeight="1">
      <c r="A76" s="44" t="s">
        <v>11</v>
      </c>
      <c r="B76" s="45" t="s">
        <v>12</v>
      </c>
      <c r="C76" s="46"/>
      <c r="D76" s="46"/>
      <c r="E76" s="47"/>
      <c r="F76" s="47"/>
      <c r="G76" s="48"/>
      <c r="H76" s="48">
        <f>SUM(H16:H53)</f>
        <v>0</v>
      </c>
    </row>
    <row r="77" spans="1:15" ht="21" customHeight="1">
      <c r="A77" s="44" t="s">
        <v>22</v>
      </c>
      <c r="B77" s="45" t="s">
        <v>23</v>
      </c>
      <c r="C77" s="46"/>
      <c r="D77" s="46"/>
      <c r="E77" s="47"/>
      <c r="F77" s="47"/>
      <c r="G77" s="48"/>
      <c r="H77" s="48">
        <f>SUM(H54:H54)</f>
        <v>0</v>
      </c>
    </row>
    <row r="78" spans="1:15" ht="21" customHeight="1">
      <c r="A78" s="44" t="s">
        <v>24</v>
      </c>
      <c r="B78" s="45" t="s">
        <v>25</v>
      </c>
      <c r="C78" s="46"/>
      <c r="D78" s="46"/>
      <c r="E78" s="47"/>
      <c r="F78" s="47"/>
      <c r="G78" s="48"/>
      <c r="H78" s="48">
        <f>SUM(H56:H59)</f>
        <v>0</v>
      </c>
    </row>
    <row r="79" spans="1:15" ht="21" customHeight="1">
      <c r="A79" s="44" t="s">
        <v>26</v>
      </c>
      <c r="B79" s="45" t="s">
        <v>27</v>
      </c>
      <c r="C79" s="46"/>
      <c r="D79" s="46"/>
      <c r="E79" s="47"/>
      <c r="F79" s="47"/>
      <c r="G79" s="48"/>
      <c r="H79" s="48">
        <f>SUM(H60:H69)</f>
        <v>0</v>
      </c>
    </row>
    <row r="80" spans="1:15" s="9" customFormat="1" ht="24" customHeight="1">
      <c r="A80" s="49"/>
      <c r="B80" s="51" t="s">
        <v>51</v>
      </c>
      <c r="C80" s="52"/>
      <c r="D80" s="52"/>
      <c r="E80" s="53"/>
      <c r="F80" s="54"/>
      <c r="G80" s="65">
        <f>SUM(H75:H79)</f>
        <v>0</v>
      </c>
      <c r="H80" s="66"/>
      <c r="I80" s="50"/>
      <c r="J80" s="50"/>
      <c r="N80" s="50"/>
      <c r="O80" s="50"/>
    </row>
  </sheetData>
  <mergeCells count="4">
    <mergeCell ref="G80:H80"/>
    <mergeCell ref="J33:J34"/>
    <mergeCell ref="A1:H1"/>
    <mergeCell ref="J18:J19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  <rowBreaks count="1" manualBreakCount="1">
    <brk id="51" max="7" man="1"/>
  </rowBreaks>
  <colBreaks count="1" manualBreakCount="1">
    <brk id="8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tabSelected="1" view="pageBreakPreview" zoomScale="160" zoomScaleNormal="100" zoomScaleSheetLayoutView="160" workbookViewId="0">
      <selection activeCell="A19" sqref="A19:XFD19"/>
    </sheetView>
  </sheetViews>
  <sheetFormatPr defaultColWidth="9.140625" defaultRowHeight="13.5"/>
  <cols>
    <col min="1" max="1" width="4.5703125" style="30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8" bestFit="1" customWidth="1"/>
    <col min="7" max="7" width="6" style="4" customWidth="1"/>
    <col min="8" max="8" width="20.140625" style="4" customWidth="1"/>
    <col min="9" max="9" width="17.7109375" customWidth="1"/>
    <col min="10" max="10" width="12.28515625" style="3" bestFit="1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5" s="10" customFormat="1" ht="21">
      <c r="A1" s="71" t="s">
        <v>45</v>
      </c>
      <c r="B1" s="72"/>
      <c r="C1" s="72"/>
      <c r="D1" s="72"/>
      <c r="E1" s="72"/>
      <c r="F1" s="72"/>
      <c r="G1" s="72"/>
      <c r="H1" s="72"/>
      <c r="I1" s="15"/>
      <c r="J1" s="14"/>
      <c r="N1" s="15"/>
      <c r="O1" s="15"/>
    </row>
    <row r="2" spans="1:15" s="10" customFormat="1">
      <c r="A2" s="30"/>
      <c r="J2" s="14"/>
      <c r="N2" s="15"/>
      <c r="O2" s="15"/>
    </row>
    <row r="3" spans="1:15" s="10" customFormat="1">
      <c r="A3" s="30"/>
      <c r="B3" s="5"/>
      <c r="C3" s="3"/>
      <c r="D3" s="3"/>
      <c r="E3" s="1"/>
      <c r="F3" s="8"/>
      <c r="G3" s="4"/>
      <c r="H3" s="4"/>
      <c r="I3" s="15"/>
      <c r="J3" s="14"/>
      <c r="N3" s="15"/>
      <c r="O3" s="15"/>
    </row>
    <row r="4" spans="1:15" ht="16.5">
      <c r="A4" s="37"/>
      <c r="B4" s="37" t="s">
        <v>69</v>
      </c>
      <c r="C4" s="37"/>
      <c r="D4" s="37"/>
      <c r="E4" s="37"/>
      <c r="F4" s="37"/>
      <c r="G4" s="37"/>
      <c r="H4" s="37"/>
    </row>
    <row r="6" spans="1:15">
      <c r="A6" s="30" t="s">
        <v>0</v>
      </c>
      <c r="B6" s="6" t="s">
        <v>1</v>
      </c>
      <c r="H6" s="4">
        <f>'Popis catv'!H75</f>
        <v>0</v>
      </c>
    </row>
    <row r="7" spans="1:15">
      <c r="A7" s="30" t="s">
        <v>11</v>
      </c>
      <c r="B7" s="6" t="s">
        <v>12</v>
      </c>
      <c r="H7" s="4">
        <f>'Popis catv'!H76</f>
        <v>0</v>
      </c>
    </row>
    <row r="8" spans="1:15">
      <c r="A8" s="30" t="s">
        <v>22</v>
      </c>
      <c r="B8" s="6" t="s">
        <v>23</v>
      </c>
      <c r="H8" s="4">
        <f>'Popis catv'!H77</f>
        <v>0</v>
      </c>
    </row>
    <row r="9" spans="1:15">
      <c r="A9" s="30" t="s">
        <v>24</v>
      </c>
      <c r="B9" s="6" t="s">
        <v>25</v>
      </c>
      <c r="H9" s="4">
        <f>'Popis catv'!H78</f>
        <v>0</v>
      </c>
    </row>
    <row r="10" spans="1:15">
      <c r="A10" s="30" t="s">
        <v>26</v>
      </c>
      <c r="B10" s="6" t="s">
        <v>27</v>
      </c>
      <c r="H10" s="4">
        <f>'Popis catv'!H79</f>
        <v>0</v>
      </c>
      <c r="I10" s="19">
        <f>SUM(H6:H10)</f>
        <v>0</v>
      </c>
    </row>
    <row r="11" spans="1:15">
      <c r="B11" s="6"/>
    </row>
    <row r="12" spans="1:15">
      <c r="A12" s="30" t="s">
        <v>32</v>
      </c>
      <c r="B12" s="2" t="s">
        <v>52</v>
      </c>
      <c r="H12" s="4">
        <f>SUM(H6:H10)*0.22</f>
        <v>0</v>
      </c>
    </row>
    <row r="14" spans="1:15">
      <c r="B14" s="2" t="s">
        <v>33</v>
      </c>
      <c r="H14" s="17">
        <f>SUM(H6:H12)</f>
        <v>0</v>
      </c>
    </row>
    <row r="15" spans="1:15">
      <c r="B15" s="6"/>
    </row>
    <row r="16" spans="1:15">
      <c r="B16" s="6"/>
    </row>
    <row r="17" spans="2:15">
      <c r="B17" s="6"/>
    </row>
    <row r="18" spans="2:15">
      <c r="B18" s="2"/>
      <c r="H18" s="7"/>
      <c r="I18" s="5"/>
      <c r="N18" s="5"/>
      <c r="O18" s="5"/>
    </row>
  </sheetData>
  <mergeCells count="1"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catv</vt:lpstr>
      <vt:lpstr>Rekapitulacija</vt:lpstr>
      <vt:lpstr>'Popis catv'!Področje_tiskanja</vt:lpstr>
      <vt:lpstr>Rekapitulacija!Področje_tiskanja</vt:lpstr>
    </vt:vector>
  </TitlesOfParts>
  <Company>Dr. Doberšek in hči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Doberšek Branko</dc:creator>
  <cp:lastModifiedBy>Irena Železnik</cp:lastModifiedBy>
  <cp:lastPrinted>2016-02-20T15:18:37Z</cp:lastPrinted>
  <dcterms:created xsi:type="dcterms:W3CDTF">1999-03-26T07:20:27Z</dcterms:created>
  <dcterms:modified xsi:type="dcterms:W3CDTF">2017-06-07T08:09:10Z</dcterms:modified>
</cp:coreProperties>
</file>